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Бюджет на 2021-2023\Дополнительный материал к проекту бюджета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Лист1!$5:$9</definedName>
    <definedName name="_xlnm.Print_Area" localSheetId="0">Лист1!$A$1:$M$39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1" l="1"/>
  <c r="L15" i="1"/>
  <c r="K15" i="1"/>
  <c r="K14" i="1" s="1"/>
  <c r="J15" i="1"/>
  <c r="I15" i="1"/>
  <c r="J20" i="1" l="1"/>
  <c r="J18" i="1"/>
  <c r="J16" i="1"/>
  <c r="J31" i="1"/>
  <c r="K31" i="1"/>
  <c r="L31" i="1"/>
  <c r="M31" i="1"/>
  <c r="I31" i="1"/>
  <c r="J36" i="1"/>
  <c r="K36" i="1"/>
  <c r="L36" i="1"/>
  <c r="M36" i="1"/>
  <c r="I36" i="1"/>
  <c r="F21" i="1"/>
  <c r="H21" i="1" l="1"/>
  <c r="G21" i="1"/>
  <c r="H18" i="1"/>
  <c r="G18" i="1"/>
  <c r="H16" i="1"/>
  <c r="G16" i="1"/>
  <c r="M11" i="1" l="1"/>
  <c r="M10" i="1" s="1"/>
  <c r="L11" i="1"/>
  <c r="L10" i="1" s="1"/>
  <c r="K11" i="1"/>
  <c r="K10" i="1" s="1"/>
  <c r="J11" i="1"/>
  <c r="J10" i="1" s="1"/>
  <c r="I11" i="1"/>
  <c r="I10" i="1" s="1"/>
  <c r="J14" i="1"/>
  <c r="J39" i="1" l="1"/>
  <c r="L14" i="1"/>
  <c r="M14" i="1"/>
  <c r="I14" i="1"/>
  <c r="K39" i="1" l="1"/>
  <c r="L39" i="1"/>
  <c r="M39" i="1"/>
  <c r="I39" i="1"/>
</calcChain>
</file>

<file path=xl/sharedStrings.xml><?xml version="1.0" encoding="utf-8"?>
<sst xmlns="http://schemas.openxmlformats.org/spreadsheetml/2006/main" count="141" uniqueCount="87">
  <si>
    <t xml:space="preserve">Сведения </t>
  </si>
  <si>
    <t>№ п/п</t>
  </si>
  <si>
    <t>Объем оказания муниципальных услуг (работ)</t>
  </si>
  <si>
    <t xml:space="preserve">Объем субсидий на финансовое обеспечение муниципальных заданий на оказание муниципальных услуг (выполнение работ) </t>
  </si>
  <si>
    <t>сумма (тыс. рублей)</t>
  </si>
  <si>
    <t>План (проект бюджета)</t>
  </si>
  <si>
    <t>1.</t>
  </si>
  <si>
    <t>АДМИНИСТРАЦИЯ МУНИЦИПАЛЬНОГО ОБРАЗОВАНИЯ "ГОРОДСКОЙ ОКРУГ НОГЛИКСКИЙ" - всего, в том числе:</t>
  </si>
  <si>
    <t>х</t>
  </si>
  <si>
    <t>1.1.</t>
  </si>
  <si>
    <r>
      <rPr>
        <sz val="11"/>
        <color rgb="FF000000"/>
        <rFont val="Times New Roman"/>
        <family val="1"/>
        <charset val="204"/>
      </rPr>
      <t>тыс. см</t>
    </r>
    <r>
      <rPr>
        <vertAlign val="superscript"/>
        <sz val="11"/>
        <color rgb="FF000000"/>
        <rFont val="Times New Roman"/>
        <family val="1"/>
        <charset val="204"/>
      </rPr>
      <t>2</t>
    </r>
  </si>
  <si>
    <t>2.</t>
  </si>
  <si>
    <t xml:space="preserve"> х</t>
  </si>
  <si>
    <t>2.1.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</si>
  <si>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</si>
  <si>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</si>
  <si>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 xml:space="preserve"> -//-</t>
  </si>
  <si>
    <t>2.3.</t>
  </si>
  <si>
    <t>Реализация основных общеобразовательных программ основного общего образования (очная с применением дистанционных образовательных технологий)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</si>
  <si>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</si>
  <si>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среднего общего образования (очная с применением дистанционных образовательных технологий)</t>
  </si>
  <si>
    <t>Реализация основных общеобразовательных программ среднего общего образования (заочная)</t>
  </si>
  <si>
    <t>Реализация основных общеобразовательных программ дошкольного образования (от 1 года до 3-х лет)</t>
  </si>
  <si>
    <t>Реализация основных общеобразовательных программ дошкольного образования (от 3 лет до 8 лет)</t>
  </si>
  <si>
    <t>Организация деятельности клубных формирований и формирований самодеятельного народного творчества</t>
  </si>
  <si>
    <t>Организация отдыха детей и молодежи (в каникулярное время с дневным пребыванием)</t>
  </si>
  <si>
    <t xml:space="preserve">Библиотечное, библиографическое и информационное обслуживание пользователей библиотеки </t>
  </si>
  <si>
    <t xml:space="preserve">Организация и проведение спортивно-оздоровительной работы по развитию физической культуры и спорта среди различных групп населения </t>
  </si>
  <si>
    <t>час.</t>
  </si>
  <si>
    <t>Итого</t>
  </si>
  <si>
    <t/>
  </si>
  <si>
    <t xml:space="preserve">Обеспечение сохранения и использования объектов культурного наследия </t>
  </si>
  <si>
    <t>Наименование муниципальной услуги (работы) / (с группировкой по ведомставам и отраслям)</t>
  </si>
  <si>
    <t>ОБРАЗОВАНИЕ</t>
  </si>
  <si>
    <t>ФИЗИЧЕСКАЯ КУЛЬТУРА И СПОРТ</t>
  </si>
  <si>
    <t>КУЛЬТУРА</t>
  </si>
  <si>
    <t>СРЕДСТВА МАССОВОЙ ИНФОРМАЦИИ</t>
  </si>
  <si>
    <t>2.2.</t>
  </si>
  <si>
    <t>кол-во посещений</t>
  </si>
  <si>
    <t>кол-во объектов культурного наследия</t>
  </si>
  <si>
    <t>Единица измерения объема услуги (работы)</t>
  </si>
  <si>
    <t>мин.</t>
  </si>
  <si>
    <t>Реализация дополнительных общеразвивающих программ (очная)</t>
  </si>
  <si>
    <t>кол-во получателей (чел.)</t>
  </si>
  <si>
    <t>К проекту бюджета МО  "Городской округ Ногликский"</t>
  </si>
  <si>
    <t>2021 год</t>
  </si>
  <si>
    <t>Производство и распространение телепрограмм</t>
  </si>
  <si>
    <t>Осуществление издательской деятельности</t>
  </si>
  <si>
    <t>Реализация дополнительных предпрофессиональных программ в области искусств (хоровое пение)</t>
  </si>
  <si>
    <t>Реализация дополнительных предпрофессиональных программ в области искусств (декоративно-прикладное творчество)</t>
  </si>
  <si>
    <t xml:space="preserve">Реализация дополнительных предпрофессиональных программ в области искусств (музыкальный фольклор) </t>
  </si>
  <si>
    <t xml:space="preserve">Реализация дополнительных предпрофессиональных программ в области искусств (фортепиано) </t>
  </si>
  <si>
    <t>ДЕПАРТАМЕНТ СОЦИАЛЬНОЙ ПОЛИТИКИ АДМИНИСТРАЦИИ МУНИЦИПАЛЬНОГО ОБРАЗОВАНИЯ "ГОРОДСКОЙ ОКРУГ НОГЛИКСКИЙ" - всего, в том числе:</t>
  </si>
  <si>
    <t>2022 год</t>
  </si>
  <si>
    <t xml:space="preserve"> чел./дни</t>
  </si>
  <si>
    <t>на 2021 год и на плановый период 2022 и 2023 годов</t>
  </si>
  <si>
    <t xml:space="preserve"> об объемах оказания муниципальных услуг (работ) и об объемах субсидий на финансовое обеспечение муниципальных заданий на оказание муниципальных услуг (выполнение работ) по муниципальному образованию "Городской округ Ногликский" за 2019 год (отчетный финансовый год), на 2020 год, 2021 год и на плановый период 2022 и 2023 годов</t>
  </si>
  <si>
    <t>2019 год (факт)</t>
  </si>
  <si>
    <t>2020 год (план)</t>
  </si>
  <si>
    <t>2023 год</t>
  </si>
  <si>
    <t>Реализация основных общеобразовательных программ начального общего образования (очная с применением дистанционных образовательных технологий)</t>
  </si>
  <si>
    <t>Организация и проведение мероприятий</t>
  </si>
  <si>
    <t xml:space="preserve">Спортивная подготовка по видам спорта, организация и проведение спортивно-оздоровительной работы по развитию физической культуры </t>
  </si>
  <si>
    <t>1.1.1.</t>
  </si>
  <si>
    <t>1.1.2.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</si>
  <si>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</si>
  <si>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</si>
  <si>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</si>
  <si>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</si>
  <si>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</si>
  <si>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</si>
  <si>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</si>
  <si>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</si>
  <si>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</si>
  <si>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</si>
  <si>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2.1.12.</t>
  </si>
  <si>
    <t>2.1.13.</t>
  </si>
  <si>
    <t>2.1.14.</t>
  </si>
  <si>
    <t>2.1.15.</t>
  </si>
  <si>
    <t>2.2.1.</t>
  </si>
  <si>
    <t>2.2.2.</t>
  </si>
  <si>
    <t>2.2.3.</t>
  </si>
  <si>
    <t>2.2.4.</t>
  </si>
  <si>
    <t>2.3.1.</t>
  </si>
  <si>
    <t>2.3.2.</t>
  </si>
  <si>
    <t>кол-во мероприятий (ед.)</t>
  </si>
  <si>
    <t>2.1.11.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</si>
</sst>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6">
    <xf numFmtId="0" fontId="0" fillId="0" borderId="0"/>
    <xf numFmtId="0" fontId="2" fillId="0" borderId="0">
      <alignment horizont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/>
    </xf>
    <xf numFmtId="0" fontId="3" fillId="0" borderId="1">
      <alignment horizontal="center"/>
    </xf>
    <xf numFmtId="49" fontId="3" fillId="0" borderId="1">
      <alignment horizontal="center"/>
    </xf>
    <xf numFmtId="0" fontId="3" fillId="0" borderId="1">
      <alignment horizontal="center" wrapText="1"/>
    </xf>
    <xf numFmtId="0" fontId="3" fillId="0" borderId="1">
      <alignment horizontal="center" shrinkToFit="1"/>
    </xf>
    <xf numFmtId="4" fontId="3" fillId="0" borderId="1">
      <alignment horizontal="right" shrinkToFit="1"/>
    </xf>
    <xf numFmtId="0" fontId="3" fillId="0" borderId="3"/>
    <xf numFmtId="0" fontId="3" fillId="0" borderId="4"/>
    <xf numFmtId="0" fontId="6" fillId="0" borderId="5">
      <alignment horizontal="left" vertical="center"/>
    </xf>
    <xf numFmtId="0" fontId="4" fillId="0" borderId="5"/>
    <xf numFmtId="0" fontId="6" fillId="0" borderId="3">
      <alignment horizontal="left" vertical="center"/>
    </xf>
    <xf numFmtId="0" fontId="4" fillId="0" borderId="3"/>
  </cellStyleXfs>
  <cellXfs count="54">
    <xf numFmtId="0" fontId="0" fillId="0" borderId="0" xfId="0"/>
    <xf numFmtId="0" fontId="4" fillId="0" borderId="2" xfId="5" applyNumberFormat="1" applyFont="1" applyBorder="1" applyAlignment="1" applyProtection="1">
      <alignment horizontal="center" vertical="top"/>
    </xf>
    <xf numFmtId="0" fontId="4" fillId="0" borderId="2" xfId="5" applyNumberFormat="1" applyFont="1" applyBorder="1" applyAlignment="1" applyProtection="1">
      <alignment horizontal="left" vertical="top" wrapText="1"/>
    </xf>
    <xf numFmtId="49" fontId="4" fillId="0" borderId="2" xfId="6" applyNumberFormat="1" applyFont="1" applyBorder="1" applyAlignment="1" applyProtection="1">
      <alignment horizontal="center" vertical="top"/>
    </xf>
    <xf numFmtId="0" fontId="4" fillId="0" borderId="2" xfId="5" applyNumberFormat="1" applyFont="1" applyBorder="1" applyAlignment="1" applyProtection="1">
      <alignment horizontal="center" vertical="top" wrapText="1"/>
    </xf>
    <xf numFmtId="0" fontId="1" fillId="0" borderId="2" xfId="7" applyNumberFormat="1" applyFont="1" applyBorder="1" applyAlignment="1" applyProtection="1">
      <alignment horizontal="left" vertical="top" wrapText="1"/>
    </xf>
    <xf numFmtId="0" fontId="1" fillId="0" borderId="2" xfId="7" applyNumberFormat="1" applyFont="1" applyFill="1" applyBorder="1" applyAlignment="1" applyProtection="1">
      <alignment horizontal="left" vertical="top" wrapText="1"/>
    </xf>
    <xf numFmtId="0" fontId="4" fillId="0" borderId="2" xfId="10" applyNumberFormat="1" applyFont="1" applyBorder="1" applyAlignment="1" applyProtection="1"/>
    <xf numFmtId="0" fontId="4" fillId="0" borderId="2" xfId="11" applyNumberFormat="1" applyFont="1" applyBorder="1" applyAlignment="1" applyProtection="1">
      <alignment horizontal="center"/>
    </xf>
    <xf numFmtId="0" fontId="4" fillId="0" borderId="0" xfId="12" applyNumberFormat="1" applyFont="1" applyBorder="1" applyAlignment="1" applyProtection="1">
      <alignment horizontal="left" vertical="top"/>
    </xf>
    <xf numFmtId="0" fontId="4" fillId="0" borderId="0" xfId="11" applyNumberFormat="1" applyFont="1" applyBorder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Protection="1">
      <protection locked="0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0" xfId="0" applyFont="1" applyBorder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top"/>
      <protection locked="0"/>
    </xf>
    <xf numFmtId="0" fontId="0" fillId="0" borderId="0" xfId="0" applyAlignment="1"/>
    <xf numFmtId="0" fontId="1" fillId="0" borderId="0" xfId="0" applyFont="1" applyAlignment="1" applyProtection="1">
      <alignment wrapText="1"/>
      <protection locked="0"/>
    </xf>
    <xf numFmtId="0" fontId="7" fillId="0" borderId="0" xfId="0" applyFont="1" applyAlignment="1">
      <alignment horizontal="left"/>
    </xf>
    <xf numFmtId="49" fontId="4" fillId="0" borderId="2" xfId="6" applyNumberFormat="1" applyFont="1" applyFill="1" applyBorder="1" applyAlignment="1" applyProtection="1">
      <alignment horizontal="center" vertical="top"/>
    </xf>
    <xf numFmtId="0" fontId="4" fillId="0" borderId="2" xfId="7" applyNumberFormat="1" applyFont="1" applyFill="1" applyBorder="1" applyAlignment="1" applyProtection="1">
      <alignment horizontal="left" vertical="top" wrapText="1"/>
    </xf>
    <xf numFmtId="0" fontId="4" fillId="0" borderId="2" xfId="5" applyNumberFormat="1" applyFont="1" applyFill="1" applyBorder="1" applyAlignment="1" applyProtection="1">
      <alignment horizontal="center" vertical="top"/>
    </xf>
    <xf numFmtId="0" fontId="5" fillId="0" borderId="2" xfId="5" applyNumberFormat="1" applyFont="1" applyFill="1" applyBorder="1" applyAlignment="1" applyProtection="1">
      <alignment horizontal="center" vertical="top"/>
    </xf>
    <xf numFmtId="0" fontId="4" fillId="0" borderId="2" xfId="5" applyNumberFormat="1" applyFont="1" applyFill="1" applyBorder="1" applyAlignment="1" applyProtection="1">
      <alignment horizontal="center" vertical="top" wrapText="1"/>
    </xf>
    <xf numFmtId="0" fontId="4" fillId="0" borderId="2" xfId="5" applyNumberFormat="1" applyFont="1" applyFill="1" applyBorder="1" applyAlignment="1" applyProtection="1">
      <alignment horizontal="left" vertical="top" wrapText="1"/>
    </xf>
    <xf numFmtId="0" fontId="1" fillId="0" borderId="2" xfId="5" applyNumberFormat="1" applyFont="1" applyFill="1" applyBorder="1" applyAlignment="1" applyProtection="1">
      <alignment horizontal="center" vertical="top"/>
    </xf>
    <xf numFmtId="0" fontId="1" fillId="0" borderId="2" xfId="8" applyNumberFormat="1" applyFont="1" applyFill="1" applyBorder="1" applyAlignment="1" applyProtection="1">
      <alignment horizontal="center" vertical="top" shrinkToFit="1"/>
    </xf>
    <xf numFmtId="2" fontId="1" fillId="0" borderId="2" xfId="8" applyNumberFormat="1" applyFont="1" applyFill="1" applyBorder="1" applyAlignment="1" applyProtection="1">
      <alignment horizontal="center" vertical="top" shrinkToFit="1"/>
    </xf>
    <xf numFmtId="165" fontId="1" fillId="0" borderId="2" xfId="8" applyNumberFormat="1" applyFont="1" applyFill="1" applyBorder="1" applyAlignment="1" applyProtection="1">
      <alignment horizontal="center" vertical="top" shrinkToFit="1"/>
    </xf>
    <xf numFmtId="164" fontId="1" fillId="0" borderId="2" xfId="0" applyNumberFormat="1" applyFont="1" applyFill="1" applyBorder="1" applyAlignment="1" applyProtection="1">
      <alignment vertical="top"/>
      <protection locked="0"/>
    </xf>
    <xf numFmtId="164" fontId="1" fillId="0" borderId="2" xfId="9" applyNumberFormat="1" applyFont="1" applyFill="1" applyBorder="1" applyAlignment="1" applyProtection="1">
      <alignment horizontal="right" vertical="top" shrinkToFit="1"/>
    </xf>
    <xf numFmtId="0" fontId="1" fillId="0" borderId="2" xfId="2" applyNumberFormat="1" applyFont="1" applyBorder="1" applyAlignment="1" applyProtection="1">
      <alignment horizontal="center" vertical="top" wrapText="1"/>
    </xf>
    <xf numFmtId="0" fontId="1" fillId="0" borderId="2" xfId="5" applyNumberFormat="1" applyFont="1" applyBorder="1" applyAlignment="1" applyProtection="1">
      <alignment horizontal="center" vertical="top"/>
    </xf>
    <xf numFmtId="0" fontId="1" fillId="0" borderId="2" xfId="5" applyNumberFormat="1" applyFont="1" applyFill="1" applyBorder="1" applyAlignment="1" applyProtection="1">
      <alignment horizontal="center"/>
    </xf>
    <xf numFmtId="0" fontId="1" fillId="0" borderId="0" xfId="8" applyNumberFormat="1" applyFont="1" applyBorder="1" applyAlignment="1" applyProtection="1">
      <alignment horizontal="center" vertical="top" shrinkToFit="1"/>
    </xf>
    <xf numFmtId="164" fontId="1" fillId="0" borderId="2" xfId="5" applyNumberFormat="1" applyFont="1" applyFill="1" applyBorder="1" applyAlignment="1" applyProtection="1">
      <alignment horizontal="right" vertical="top"/>
    </xf>
    <xf numFmtId="164" fontId="1" fillId="0" borderId="2" xfId="5" applyNumberFormat="1" applyFont="1" applyFill="1" applyBorder="1" applyAlignment="1" applyProtection="1">
      <alignment horizontal="center" vertical="top"/>
    </xf>
    <xf numFmtId="164" fontId="1" fillId="0" borderId="2" xfId="9" applyNumberFormat="1" applyFont="1" applyFill="1" applyBorder="1" applyAlignment="1" applyProtection="1">
      <alignment horizontal="right" shrinkToFit="1"/>
    </xf>
    <xf numFmtId="4" fontId="1" fillId="0" borderId="0" xfId="13" applyNumberFormat="1" applyFont="1" applyBorder="1" applyAlignment="1" applyProtection="1">
      <alignment vertical="top"/>
    </xf>
    <xf numFmtId="164" fontId="1" fillId="0" borderId="2" xfId="0" applyNumberFormat="1" applyFont="1" applyFill="1" applyBorder="1" applyAlignment="1" applyProtection="1">
      <protection locked="0"/>
    </xf>
    <xf numFmtId="0" fontId="1" fillId="2" borderId="2" xfId="8" applyNumberFormat="1" applyFont="1" applyFill="1" applyBorder="1" applyAlignment="1" applyProtection="1">
      <alignment horizontal="center" vertical="top" shrinkToFit="1"/>
    </xf>
    <xf numFmtId="164" fontId="1" fillId="0" borderId="0" xfId="0" applyNumberFormat="1" applyFont="1" applyBorder="1" applyAlignment="1" applyProtection="1">
      <alignment vertical="top"/>
      <protection locked="0"/>
    </xf>
    <xf numFmtId="164" fontId="1" fillId="2" borderId="2" xfId="9" applyNumberFormat="1" applyFont="1" applyFill="1" applyBorder="1" applyAlignment="1" applyProtection="1">
      <alignment horizontal="right" vertical="top" shrinkToFit="1"/>
    </xf>
    <xf numFmtId="164" fontId="1" fillId="2" borderId="2" xfId="0" applyNumberFormat="1" applyFont="1" applyFill="1" applyBorder="1" applyAlignment="1" applyProtection="1">
      <alignment vertical="top"/>
      <protection locked="0"/>
    </xf>
    <xf numFmtId="164" fontId="1" fillId="2" borderId="2" xfId="5" applyNumberFormat="1" applyFont="1" applyFill="1" applyBorder="1" applyAlignment="1" applyProtection="1">
      <alignment horizontal="center" vertical="top"/>
    </xf>
    <xf numFmtId="164" fontId="1" fillId="2" borderId="2" xfId="0" applyNumberFormat="1" applyFont="1" applyFill="1" applyBorder="1" applyAlignment="1" applyProtection="1">
      <protection locked="0"/>
    </xf>
    <xf numFmtId="0" fontId="1" fillId="0" borderId="2" xfId="2" applyNumberFormat="1" applyFont="1" applyBorder="1" applyAlignment="1" applyProtection="1">
      <alignment horizontal="center" vertical="top" wrapText="1"/>
    </xf>
    <xf numFmtId="0" fontId="1" fillId="0" borderId="0" xfId="0" applyFont="1" applyAlignment="1" applyProtection="1">
      <alignment horizontal="right" vertical="top"/>
      <protection locked="0"/>
    </xf>
    <xf numFmtId="0" fontId="2" fillId="0" borderId="0" xfId="1" applyNumberFormat="1" applyFont="1" applyBorder="1" applyAlignment="1" applyProtection="1">
      <alignment horizontal="center"/>
    </xf>
    <xf numFmtId="0" fontId="2" fillId="0" borderId="0" xfId="1" applyNumberFormat="1" applyFont="1" applyBorder="1" applyAlignment="1" applyProtection="1">
      <alignment horizontal="center" vertical="top" wrapText="1"/>
    </xf>
    <xf numFmtId="0" fontId="4" fillId="0" borderId="2" xfId="2" applyNumberFormat="1" applyFont="1" applyBorder="1" applyAlignment="1" applyProtection="1">
      <alignment horizontal="center" vertical="top" wrapText="1"/>
    </xf>
    <xf numFmtId="0" fontId="4" fillId="0" borderId="2" xfId="3" applyNumberFormat="1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1" fillId="0" borderId="2" xfId="4" applyNumberFormat="1" applyFont="1" applyBorder="1" applyAlignment="1" applyProtection="1">
      <alignment horizontal="center" vertical="top" wrapText="1"/>
    </xf>
  </cellXfs>
  <cellStyles count="16">
    <cellStyle name="st35" xfId="7"/>
    <cellStyle name="xl23" xfId="1"/>
    <cellStyle name="xl27" xfId="2"/>
    <cellStyle name="xl28" xfId="5"/>
    <cellStyle name="xl30" xfId="6"/>
    <cellStyle name="xl31" xfId="10"/>
    <cellStyle name="xl32" xfId="12"/>
    <cellStyle name="xl34" xfId="14"/>
    <cellStyle name="xl35" xfId="3"/>
    <cellStyle name="xl36" xfId="11"/>
    <cellStyle name="xl37" xfId="4"/>
    <cellStyle name="xl38" xfId="8"/>
    <cellStyle name="xl40" xfId="9"/>
    <cellStyle name="xl41" xfId="13"/>
    <cellStyle name="xl42" xfId="1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view="pageBreakPreview" topLeftCell="A25" zoomScale="60" zoomScaleNormal="100" workbookViewId="0">
      <selection activeCell="K25" sqref="K25"/>
    </sheetView>
  </sheetViews>
  <sheetFormatPr defaultRowHeight="15" x14ac:dyDescent="0.25"/>
  <cols>
    <col min="1" max="1" width="6.140625" style="11" customWidth="1"/>
    <col min="2" max="2" width="42.140625" style="11" customWidth="1"/>
    <col min="3" max="3" width="14.42578125" style="11" customWidth="1"/>
    <col min="4" max="4" width="9.42578125" style="11" customWidth="1"/>
    <col min="5" max="5" width="8.28515625" style="11" customWidth="1"/>
    <col min="6" max="6" width="8.7109375" style="11" customWidth="1"/>
    <col min="7" max="8" width="8.42578125" style="11" customWidth="1"/>
    <col min="9" max="9" width="10.85546875" style="11" customWidth="1"/>
    <col min="10" max="10" width="11.42578125" style="11" customWidth="1"/>
    <col min="11" max="12" width="11.28515625" style="11" customWidth="1"/>
    <col min="13" max="13" width="11.140625" style="11" customWidth="1"/>
    <col min="14" max="14" width="8.7109375" customWidth="1"/>
  </cols>
  <sheetData>
    <row r="1" spans="1:20" x14ac:dyDescent="0.25">
      <c r="A1" s="47" t="s">
        <v>44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20" ht="27.75" customHeight="1" x14ac:dyDescent="0.25">
      <c r="A2" s="47" t="s">
        <v>55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20" ht="28.5" customHeight="1" x14ac:dyDescent="0.2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20" ht="60" customHeight="1" x14ac:dyDescent="0.25">
      <c r="A4" s="49" t="s">
        <v>56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20" ht="51" customHeight="1" x14ac:dyDescent="0.25">
      <c r="A5" s="50" t="s">
        <v>1</v>
      </c>
      <c r="B5" s="50" t="s">
        <v>32</v>
      </c>
      <c r="C5" s="51" t="s">
        <v>40</v>
      </c>
      <c r="D5" s="52" t="s">
        <v>2</v>
      </c>
      <c r="E5" s="52"/>
      <c r="F5" s="52"/>
      <c r="G5" s="52"/>
      <c r="H5" s="52"/>
      <c r="I5" s="53" t="s">
        <v>3</v>
      </c>
      <c r="J5" s="53"/>
      <c r="K5" s="53"/>
      <c r="L5" s="53"/>
      <c r="M5" s="53"/>
    </row>
    <row r="6" spans="1:20" ht="19.5" customHeight="1" x14ac:dyDescent="0.25">
      <c r="A6" s="50"/>
      <c r="B6" s="50"/>
      <c r="C6" s="51"/>
      <c r="D6" s="52"/>
      <c r="E6" s="52"/>
      <c r="F6" s="52"/>
      <c r="G6" s="52"/>
      <c r="H6" s="52"/>
      <c r="I6" s="46" t="s">
        <v>4</v>
      </c>
      <c r="J6" s="46"/>
      <c r="K6" s="46"/>
      <c r="L6" s="46"/>
      <c r="M6" s="46"/>
    </row>
    <row r="7" spans="1:20" ht="24.75" customHeight="1" x14ac:dyDescent="0.25">
      <c r="A7" s="50"/>
      <c r="B7" s="50"/>
      <c r="C7" s="51"/>
      <c r="D7" s="46" t="s">
        <v>57</v>
      </c>
      <c r="E7" s="46" t="s">
        <v>58</v>
      </c>
      <c r="F7" s="46" t="s">
        <v>5</v>
      </c>
      <c r="G7" s="46"/>
      <c r="H7" s="46"/>
      <c r="I7" s="46" t="s">
        <v>57</v>
      </c>
      <c r="J7" s="46" t="s">
        <v>58</v>
      </c>
      <c r="K7" s="46" t="s">
        <v>5</v>
      </c>
      <c r="L7" s="46"/>
      <c r="M7" s="46"/>
    </row>
    <row r="8" spans="1:20" ht="39" customHeight="1" x14ac:dyDescent="0.25">
      <c r="A8" s="50"/>
      <c r="B8" s="50"/>
      <c r="C8" s="51"/>
      <c r="D8" s="46"/>
      <c r="E8" s="46"/>
      <c r="F8" s="31" t="s">
        <v>45</v>
      </c>
      <c r="G8" s="31" t="s">
        <v>53</v>
      </c>
      <c r="H8" s="31" t="s">
        <v>59</v>
      </c>
      <c r="I8" s="46"/>
      <c r="J8" s="46"/>
      <c r="K8" s="31" t="s">
        <v>45</v>
      </c>
      <c r="L8" s="31" t="s">
        <v>53</v>
      </c>
      <c r="M8" s="31" t="s">
        <v>59</v>
      </c>
    </row>
    <row r="9" spans="1:20" x14ac:dyDescent="0.25">
      <c r="A9" s="1">
        <v>1</v>
      </c>
      <c r="B9" s="1">
        <v>2</v>
      </c>
      <c r="C9" s="1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13">
        <v>10</v>
      </c>
      <c r="K9" s="13">
        <v>11</v>
      </c>
      <c r="L9" s="13">
        <v>12</v>
      </c>
      <c r="M9" s="13">
        <v>13</v>
      </c>
    </row>
    <row r="10" spans="1:20" ht="60" x14ac:dyDescent="0.25">
      <c r="A10" s="21" t="s">
        <v>6</v>
      </c>
      <c r="B10" s="24" t="s">
        <v>7</v>
      </c>
      <c r="C10" s="21"/>
      <c r="D10" s="25" t="s">
        <v>8</v>
      </c>
      <c r="E10" s="25" t="s">
        <v>8</v>
      </c>
      <c r="F10" s="25" t="s">
        <v>8</v>
      </c>
      <c r="G10" s="25" t="s">
        <v>8</v>
      </c>
      <c r="H10" s="25" t="s">
        <v>8</v>
      </c>
      <c r="I10" s="35">
        <f>I11</f>
        <v>9468.4</v>
      </c>
      <c r="J10" s="29">
        <f t="shared" ref="J10:M10" si="0">J11</f>
        <v>9409.7999999999993</v>
      </c>
      <c r="K10" s="43">
        <f t="shared" si="0"/>
        <v>11260.4</v>
      </c>
      <c r="L10" s="43">
        <f t="shared" si="0"/>
        <v>11713.6</v>
      </c>
      <c r="M10" s="43">
        <f t="shared" si="0"/>
        <v>12182.2</v>
      </c>
    </row>
    <row r="11" spans="1:20" ht="30" x14ac:dyDescent="0.25">
      <c r="A11" s="19" t="s">
        <v>9</v>
      </c>
      <c r="B11" s="20" t="s">
        <v>36</v>
      </c>
      <c r="C11" s="21"/>
      <c r="D11" s="26" t="s">
        <v>8</v>
      </c>
      <c r="E11" s="26" t="s">
        <v>8</v>
      </c>
      <c r="F11" s="26" t="s">
        <v>8</v>
      </c>
      <c r="G11" s="26" t="s">
        <v>8</v>
      </c>
      <c r="H11" s="26" t="s">
        <v>8</v>
      </c>
      <c r="I11" s="30">
        <f>I12+I13</f>
        <v>9468.4</v>
      </c>
      <c r="J11" s="30">
        <f>J12+J13</f>
        <v>9409.7999999999993</v>
      </c>
      <c r="K11" s="42">
        <f>K12+K13</f>
        <v>11260.4</v>
      </c>
      <c r="L11" s="42">
        <f>L12+L13</f>
        <v>11713.6</v>
      </c>
      <c r="M11" s="42">
        <f>M12+M13</f>
        <v>12182.2</v>
      </c>
    </row>
    <row r="12" spans="1:20" ht="18" x14ac:dyDescent="0.25">
      <c r="A12" s="19" t="s">
        <v>63</v>
      </c>
      <c r="B12" s="20" t="s">
        <v>47</v>
      </c>
      <c r="C12" s="22" t="s">
        <v>10</v>
      </c>
      <c r="D12" s="26">
        <v>697.52</v>
      </c>
      <c r="E12" s="26">
        <v>557.71</v>
      </c>
      <c r="F12" s="27">
        <v>560</v>
      </c>
      <c r="G12" s="27">
        <v>582.4</v>
      </c>
      <c r="H12" s="27">
        <v>605.70000000000005</v>
      </c>
      <c r="I12" s="30">
        <v>4231</v>
      </c>
      <c r="J12" s="29">
        <v>3845</v>
      </c>
      <c r="K12" s="43">
        <v>5510.4</v>
      </c>
      <c r="L12" s="43">
        <v>5730.8</v>
      </c>
      <c r="M12" s="43">
        <v>5960</v>
      </c>
    </row>
    <row r="13" spans="1:20" ht="30" x14ac:dyDescent="0.25">
      <c r="A13" s="19" t="s">
        <v>64</v>
      </c>
      <c r="B13" s="20" t="s">
        <v>46</v>
      </c>
      <c r="C13" s="23" t="s">
        <v>41</v>
      </c>
      <c r="D13" s="26">
        <v>2485.5</v>
      </c>
      <c r="E13" s="28">
        <v>2470.6999999999998</v>
      </c>
      <c r="F13" s="28">
        <v>2471.9</v>
      </c>
      <c r="G13" s="28">
        <v>2570.8000000000002</v>
      </c>
      <c r="H13" s="28">
        <v>2673.6</v>
      </c>
      <c r="I13" s="30">
        <v>5237.3999999999996</v>
      </c>
      <c r="J13" s="29">
        <v>5564.8</v>
      </c>
      <c r="K13" s="43">
        <v>5750</v>
      </c>
      <c r="L13" s="43">
        <v>5982.8</v>
      </c>
      <c r="M13" s="43">
        <v>6222.2</v>
      </c>
    </row>
    <row r="14" spans="1:20" ht="75" x14ac:dyDescent="0.25">
      <c r="A14" s="1" t="s">
        <v>11</v>
      </c>
      <c r="B14" s="2" t="s">
        <v>52</v>
      </c>
      <c r="C14" s="1"/>
      <c r="D14" s="25" t="s">
        <v>12</v>
      </c>
      <c r="E14" s="25" t="s">
        <v>8</v>
      </c>
      <c r="F14" s="25" t="s">
        <v>8</v>
      </c>
      <c r="G14" s="25" t="s">
        <v>8</v>
      </c>
      <c r="H14" s="25" t="s">
        <v>8</v>
      </c>
      <c r="I14" s="36">
        <f>I15+I31+I36</f>
        <v>866270.10000000009</v>
      </c>
      <c r="J14" s="29">
        <f>J15+J31+J36</f>
        <v>919025.20000000019</v>
      </c>
      <c r="K14" s="43">
        <f>K15+K31+K36</f>
        <v>842568.5</v>
      </c>
      <c r="L14" s="43">
        <f>L15+L31+L36</f>
        <v>851166.7</v>
      </c>
      <c r="M14" s="43">
        <f>M15+M31+M36</f>
        <v>856300.29999999981</v>
      </c>
      <c r="O14" s="18"/>
      <c r="P14" s="18"/>
      <c r="Q14" s="18"/>
      <c r="R14" s="18"/>
      <c r="S14" s="18"/>
      <c r="T14" s="18"/>
    </row>
    <row r="15" spans="1:20" ht="21" customHeight="1" x14ac:dyDescent="0.25">
      <c r="A15" s="1" t="s">
        <v>13</v>
      </c>
      <c r="B15" s="2" t="s">
        <v>33</v>
      </c>
      <c r="C15" s="1"/>
      <c r="D15" s="25" t="s">
        <v>8</v>
      </c>
      <c r="E15" s="25" t="s">
        <v>8</v>
      </c>
      <c r="F15" s="25" t="s">
        <v>8</v>
      </c>
      <c r="G15" s="25" t="s">
        <v>8</v>
      </c>
      <c r="H15" s="25" t="s">
        <v>8</v>
      </c>
      <c r="I15" s="36">
        <f>I16+I17+I18+I19+I20+I21+I22+I23+I24+I25+I26+I27+I28+I29+I30</f>
        <v>740366.70000000007</v>
      </c>
      <c r="J15" s="36">
        <f t="shared" ref="J15:M15" si="1">J16+J17+J18+J19+J20+J21+J22+J23+J24+J25+J26+J27+J28+J29+J30</f>
        <v>787674.50000000012</v>
      </c>
      <c r="K15" s="44">
        <f t="shared" si="1"/>
        <v>639975.4</v>
      </c>
      <c r="L15" s="44">
        <f t="shared" si="1"/>
        <v>646620.70000000007</v>
      </c>
      <c r="M15" s="44">
        <f t="shared" si="1"/>
        <v>651483.29999999993</v>
      </c>
    </row>
    <row r="16" spans="1:20" ht="45" x14ac:dyDescent="0.25">
      <c r="A16" s="3" t="s">
        <v>65</v>
      </c>
      <c r="B16" s="5" t="s">
        <v>14</v>
      </c>
      <c r="C16" s="4" t="s">
        <v>43</v>
      </c>
      <c r="D16" s="26">
        <v>574</v>
      </c>
      <c r="E16" s="26">
        <v>553</v>
      </c>
      <c r="F16" s="26">
        <v>543</v>
      </c>
      <c r="G16" s="26">
        <f>F16</f>
        <v>543</v>
      </c>
      <c r="H16" s="26">
        <f>F16</f>
        <v>543</v>
      </c>
      <c r="I16" s="30">
        <v>140201.1</v>
      </c>
      <c r="J16" s="29">
        <f>142018.7+1565.5</f>
        <v>143584.20000000001</v>
      </c>
      <c r="K16" s="43">
        <v>129631.7</v>
      </c>
      <c r="L16" s="43">
        <v>129843.8</v>
      </c>
      <c r="M16" s="43">
        <v>129769</v>
      </c>
    </row>
    <row r="17" spans="1:20" ht="77.25" customHeight="1" x14ac:dyDescent="0.25">
      <c r="A17" s="3" t="s">
        <v>66</v>
      </c>
      <c r="B17" s="6" t="s">
        <v>60</v>
      </c>
      <c r="C17" s="4" t="s">
        <v>16</v>
      </c>
      <c r="D17" s="26">
        <v>0</v>
      </c>
      <c r="E17" s="26">
        <v>2</v>
      </c>
      <c r="F17" s="26">
        <v>2</v>
      </c>
      <c r="G17" s="26">
        <v>2</v>
      </c>
      <c r="H17" s="26">
        <v>2</v>
      </c>
      <c r="I17" s="30">
        <v>0</v>
      </c>
      <c r="J17" s="29">
        <v>1202.8</v>
      </c>
      <c r="K17" s="43">
        <v>476.1</v>
      </c>
      <c r="L17" s="43">
        <v>476.8</v>
      </c>
      <c r="M17" s="43">
        <v>477.8</v>
      </c>
    </row>
    <row r="18" spans="1:20" ht="46.5" customHeight="1" x14ac:dyDescent="0.25">
      <c r="A18" s="3" t="s">
        <v>67</v>
      </c>
      <c r="B18" s="5" t="s">
        <v>15</v>
      </c>
      <c r="C18" s="4" t="s">
        <v>16</v>
      </c>
      <c r="D18" s="26">
        <v>698</v>
      </c>
      <c r="E18" s="26">
        <v>718</v>
      </c>
      <c r="F18" s="26">
        <v>713</v>
      </c>
      <c r="G18" s="26">
        <f>F18</f>
        <v>713</v>
      </c>
      <c r="H18" s="26">
        <f>F18</f>
        <v>713</v>
      </c>
      <c r="I18" s="30">
        <v>171521.8</v>
      </c>
      <c r="J18" s="29">
        <f>182173.5+2348.2</f>
        <v>184521.7</v>
      </c>
      <c r="K18" s="43">
        <v>169724.1</v>
      </c>
      <c r="L18" s="43">
        <v>169992.1</v>
      </c>
      <c r="M18" s="43">
        <v>170325</v>
      </c>
    </row>
    <row r="19" spans="1:20" ht="76.5" customHeight="1" x14ac:dyDescent="0.25">
      <c r="A19" s="3" t="s">
        <v>68</v>
      </c>
      <c r="B19" s="6" t="s">
        <v>18</v>
      </c>
      <c r="C19" s="4" t="s">
        <v>16</v>
      </c>
      <c r="D19" s="26">
        <v>2</v>
      </c>
      <c r="E19" s="26">
        <v>2</v>
      </c>
      <c r="F19" s="26">
        <v>3</v>
      </c>
      <c r="G19" s="26">
        <v>3</v>
      </c>
      <c r="H19" s="26">
        <v>3</v>
      </c>
      <c r="I19" s="30">
        <v>1571.4</v>
      </c>
      <c r="J19" s="29">
        <v>2373.5</v>
      </c>
      <c r="K19" s="43">
        <v>714.1</v>
      </c>
      <c r="L19" s="43">
        <v>715.3</v>
      </c>
      <c r="M19" s="43">
        <v>716.7</v>
      </c>
    </row>
    <row r="20" spans="1:20" ht="45" customHeight="1" x14ac:dyDescent="0.25">
      <c r="A20" s="3" t="s">
        <v>69</v>
      </c>
      <c r="B20" s="5" t="s">
        <v>19</v>
      </c>
      <c r="C20" s="4" t="s">
        <v>16</v>
      </c>
      <c r="D20" s="26">
        <v>144</v>
      </c>
      <c r="E20" s="26">
        <v>140</v>
      </c>
      <c r="F20" s="26">
        <v>164</v>
      </c>
      <c r="G20" s="26">
        <v>164</v>
      </c>
      <c r="H20" s="26">
        <v>164</v>
      </c>
      <c r="I20" s="30">
        <v>36006.400000000001</v>
      </c>
      <c r="J20" s="29">
        <f>36677.3+541.9</f>
        <v>37219.200000000004</v>
      </c>
      <c r="K20" s="43">
        <v>39038.9</v>
      </c>
      <c r="L20" s="43">
        <v>39100.6</v>
      </c>
      <c r="M20" s="43">
        <v>39177.1</v>
      </c>
    </row>
    <row r="21" spans="1:20" ht="76.5" customHeight="1" x14ac:dyDescent="0.25">
      <c r="A21" s="3" t="s">
        <v>70</v>
      </c>
      <c r="B21" s="6" t="s">
        <v>20</v>
      </c>
      <c r="C21" s="4" t="s">
        <v>16</v>
      </c>
      <c r="D21" s="26">
        <v>2</v>
      </c>
      <c r="E21" s="26">
        <v>0</v>
      </c>
      <c r="F21" s="26">
        <f>E21</f>
        <v>0</v>
      </c>
      <c r="G21" s="26">
        <f>E21</f>
        <v>0</v>
      </c>
      <c r="H21" s="26">
        <f>E21</f>
        <v>0</v>
      </c>
      <c r="I21" s="30">
        <v>1728.4</v>
      </c>
      <c r="J21" s="29">
        <v>0</v>
      </c>
      <c r="K21" s="43">
        <v>0</v>
      </c>
      <c r="L21" s="43">
        <v>0</v>
      </c>
      <c r="M21" s="43">
        <v>0</v>
      </c>
      <c r="O21" s="17"/>
      <c r="P21" s="17"/>
      <c r="Q21" s="17"/>
      <c r="R21" s="12"/>
      <c r="S21" s="12"/>
      <c r="T21" s="12"/>
    </row>
    <row r="22" spans="1:20" ht="45" x14ac:dyDescent="0.25">
      <c r="A22" s="3" t="s">
        <v>71</v>
      </c>
      <c r="B22" s="5" t="s">
        <v>21</v>
      </c>
      <c r="C22" s="4" t="s">
        <v>16</v>
      </c>
      <c r="D22" s="26">
        <v>35</v>
      </c>
      <c r="E22" s="26">
        <v>28</v>
      </c>
      <c r="F22" s="26">
        <v>30</v>
      </c>
      <c r="G22" s="26">
        <v>30</v>
      </c>
      <c r="H22" s="26">
        <v>30</v>
      </c>
      <c r="I22" s="30">
        <v>2545.3000000000002</v>
      </c>
      <c r="J22" s="29">
        <v>2400.5</v>
      </c>
      <c r="K22" s="43">
        <v>7141.3</v>
      </c>
      <c r="L22" s="43">
        <v>7152.5</v>
      </c>
      <c r="M22" s="43">
        <v>7166.5</v>
      </c>
    </row>
    <row r="23" spans="1:20" ht="62.25" customHeight="1" x14ac:dyDescent="0.25">
      <c r="A23" s="3" t="s">
        <v>72</v>
      </c>
      <c r="B23" s="5" t="s">
        <v>22</v>
      </c>
      <c r="C23" s="4" t="s">
        <v>16</v>
      </c>
      <c r="D23" s="26">
        <v>151</v>
      </c>
      <c r="E23" s="26">
        <v>147</v>
      </c>
      <c r="F23" s="26">
        <v>127</v>
      </c>
      <c r="G23" s="26">
        <v>127</v>
      </c>
      <c r="H23" s="26">
        <v>127</v>
      </c>
      <c r="I23" s="30">
        <v>51483.4</v>
      </c>
      <c r="J23" s="29">
        <v>62418.400000000001</v>
      </c>
      <c r="K23" s="43">
        <v>25216.9</v>
      </c>
      <c r="L23" s="43">
        <v>25463.5</v>
      </c>
      <c r="M23" s="43">
        <v>25578.3</v>
      </c>
    </row>
    <row r="24" spans="1:20" ht="60" customHeight="1" x14ac:dyDescent="0.25">
      <c r="A24" s="3" t="s">
        <v>73</v>
      </c>
      <c r="B24" s="5" t="s">
        <v>23</v>
      </c>
      <c r="C24" s="4" t="s">
        <v>16</v>
      </c>
      <c r="D24" s="26">
        <v>594</v>
      </c>
      <c r="E24" s="26">
        <v>551</v>
      </c>
      <c r="F24" s="26">
        <v>563</v>
      </c>
      <c r="G24" s="26">
        <v>563</v>
      </c>
      <c r="H24" s="26">
        <v>563</v>
      </c>
      <c r="I24" s="30">
        <v>195758.8</v>
      </c>
      <c r="J24" s="29">
        <v>204783.4</v>
      </c>
      <c r="K24" s="43">
        <v>189820</v>
      </c>
      <c r="L24" s="43">
        <v>195199.7</v>
      </c>
      <c r="M24" s="43">
        <v>199221.5</v>
      </c>
    </row>
    <row r="25" spans="1:20" ht="30.75" customHeight="1" x14ac:dyDescent="0.25">
      <c r="A25" s="3" t="s">
        <v>74</v>
      </c>
      <c r="B25" s="5" t="s">
        <v>42</v>
      </c>
      <c r="C25" s="4" t="s">
        <v>16</v>
      </c>
      <c r="D25" s="26">
        <v>1500</v>
      </c>
      <c r="E25" s="26">
        <v>1232</v>
      </c>
      <c r="F25" s="40">
        <v>670</v>
      </c>
      <c r="G25" s="40">
        <v>670</v>
      </c>
      <c r="H25" s="40">
        <v>670</v>
      </c>
      <c r="I25" s="30">
        <v>115563.1</v>
      </c>
      <c r="J25" s="29">
        <v>117986.9</v>
      </c>
      <c r="K25" s="43">
        <v>59761.8</v>
      </c>
      <c r="L25" s="43">
        <v>60005.4</v>
      </c>
      <c r="M25" s="43">
        <v>60175.5</v>
      </c>
    </row>
    <row r="26" spans="1:20" ht="45" x14ac:dyDescent="0.25">
      <c r="A26" s="3" t="s">
        <v>86</v>
      </c>
      <c r="B26" s="5" t="s">
        <v>25</v>
      </c>
      <c r="C26" s="4" t="s">
        <v>54</v>
      </c>
      <c r="D26" s="26">
        <v>11026</v>
      </c>
      <c r="E26" s="40">
        <v>11200</v>
      </c>
      <c r="F26" s="40">
        <v>13090</v>
      </c>
      <c r="G26" s="40">
        <v>13090</v>
      </c>
      <c r="H26" s="40">
        <v>13090</v>
      </c>
      <c r="I26" s="42">
        <v>6346.4</v>
      </c>
      <c r="J26" s="29">
        <v>6928.4</v>
      </c>
      <c r="K26" s="43">
        <v>6866.1</v>
      </c>
      <c r="L26" s="43">
        <v>7054.1</v>
      </c>
      <c r="M26" s="43">
        <v>7239.5</v>
      </c>
    </row>
    <row r="27" spans="1:20" ht="45" x14ac:dyDescent="0.25">
      <c r="A27" s="3" t="s">
        <v>75</v>
      </c>
      <c r="B27" s="5" t="s">
        <v>48</v>
      </c>
      <c r="C27" s="4" t="s">
        <v>43</v>
      </c>
      <c r="D27" s="26">
        <v>29</v>
      </c>
      <c r="E27" s="26">
        <v>33</v>
      </c>
      <c r="F27" s="26">
        <v>33</v>
      </c>
      <c r="G27" s="26">
        <v>33</v>
      </c>
      <c r="H27" s="26">
        <v>33</v>
      </c>
      <c r="I27" s="30">
        <v>4650.7</v>
      </c>
      <c r="J27" s="29">
        <v>5443.7</v>
      </c>
      <c r="K27" s="43">
        <v>3267.4</v>
      </c>
      <c r="L27" s="43">
        <v>3276.6</v>
      </c>
      <c r="M27" s="43">
        <v>3282.1</v>
      </c>
    </row>
    <row r="28" spans="1:20" ht="60" x14ac:dyDescent="0.25">
      <c r="A28" s="3" t="s">
        <v>76</v>
      </c>
      <c r="B28" s="5" t="s">
        <v>49</v>
      </c>
      <c r="C28" s="4" t="s">
        <v>16</v>
      </c>
      <c r="D28" s="26">
        <v>55</v>
      </c>
      <c r="E28" s="26">
        <v>55</v>
      </c>
      <c r="F28" s="26">
        <v>55</v>
      </c>
      <c r="G28" s="26">
        <v>55</v>
      </c>
      <c r="H28" s="26">
        <v>55</v>
      </c>
      <c r="I28" s="30">
        <v>8820.2999999999993</v>
      </c>
      <c r="J28" s="29">
        <v>14053.3</v>
      </c>
      <c r="K28" s="43">
        <v>5445.6</v>
      </c>
      <c r="L28" s="43">
        <v>5460.9</v>
      </c>
      <c r="M28" s="43">
        <v>5470.1</v>
      </c>
    </row>
    <row r="29" spans="1:20" ht="45" x14ac:dyDescent="0.25">
      <c r="A29" s="3" t="s">
        <v>77</v>
      </c>
      <c r="B29" s="5" t="s">
        <v>51</v>
      </c>
      <c r="C29" s="4" t="s">
        <v>16</v>
      </c>
      <c r="D29" s="26">
        <v>10</v>
      </c>
      <c r="E29" s="26">
        <v>14</v>
      </c>
      <c r="F29" s="26">
        <v>14</v>
      </c>
      <c r="G29" s="26">
        <v>14</v>
      </c>
      <c r="H29" s="26">
        <v>14</v>
      </c>
      <c r="I29" s="30">
        <v>1603.7</v>
      </c>
      <c r="J29" s="29">
        <v>2020.7</v>
      </c>
      <c r="K29" s="43">
        <v>1386.2</v>
      </c>
      <c r="L29" s="43">
        <v>1390</v>
      </c>
      <c r="M29" s="43">
        <v>1392.4</v>
      </c>
    </row>
    <row r="30" spans="1:20" ht="46.5" customHeight="1" x14ac:dyDescent="0.25">
      <c r="A30" s="3" t="s">
        <v>78</v>
      </c>
      <c r="B30" s="5" t="s">
        <v>50</v>
      </c>
      <c r="C30" s="4" t="s">
        <v>16</v>
      </c>
      <c r="D30" s="26">
        <v>16</v>
      </c>
      <c r="E30" s="26">
        <v>15</v>
      </c>
      <c r="F30" s="26">
        <v>15</v>
      </c>
      <c r="G30" s="26">
        <v>15</v>
      </c>
      <c r="H30" s="26">
        <v>15</v>
      </c>
      <c r="I30" s="30">
        <v>2565.9</v>
      </c>
      <c r="J30" s="29">
        <v>2737.8</v>
      </c>
      <c r="K30" s="43">
        <v>1485.2</v>
      </c>
      <c r="L30" s="43">
        <v>1489.4</v>
      </c>
      <c r="M30" s="43">
        <v>1491.8</v>
      </c>
    </row>
    <row r="31" spans="1:20" ht="23.25" customHeight="1" x14ac:dyDescent="0.25">
      <c r="A31" s="3" t="s">
        <v>37</v>
      </c>
      <c r="B31" s="5" t="s">
        <v>35</v>
      </c>
      <c r="C31" s="4"/>
      <c r="D31" s="26" t="s">
        <v>8</v>
      </c>
      <c r="E31" s="26" t="s">
        <v>8</v>
      </c>
      <c r="F31" s="26" t="s">
        <v>8</v>
      </c>
      <c r="G31" s="26" t="s">
        <v>8</v>
      </c>
      <c r="H31" s="26" t="s">
        <v>8</v>
      </c>
      <c r="I31" s="30">
        <f>I32+I33+I34+I35</f>
        <v>109755.3</v>
      </c>
      <c r="J31" s="30">
        <f t="shared" ref="J31:M31" si="2">J32+J33+J34+J35</f>
        <v>115278.8</v>
      </c>
      <c r="K31" s="42">
        <f t="shared" si="2"/>
        <v>114796.2</v>
      </c>
      <c r="L31" s="42">
        <f t="shared" si="2"/>
        <v>116679.2</v>
      </c>
      <c r="M31" s="42">
        <f t="shared" si="2"/>
        <v>116528.79999999999</v>
      </c>
    </row>
    <row r="32" spans="1:20" ht="63.75" customHeight="1" x14ac:dyDescent="0.25">
      <c r="A32" s="3" t="s">
        <v>79</v>
      </c>
      <c r="B32" s="5" t="s">
        <v>31</v>
      </c>
      <c r="C32" s="4" t="s">
        <v>39</v>
      </c>
      <c r="D32" s="26">
        <v>9918</v>
      </c>
      <c r="E32" s="26">
        <v>9836</v>
      </c>
      <c r="F32" s="26">
        <v>9836</v>
      </c>
      <c r="G32" s="26">
        <v>9836</v>
      </c>
      <c r="H32" s="26">
        <v>9836</v>
      </c>
      <c r="I32" s="30">
        <v>13069.8</v>
      </c>
      <c r="J32" s="29">
        <v>13450.5</v>
      </c>
      <c r="K32" s="43">
        <v>13660.6</v>
      </c>
      <c r="L32" s="43">
        <v>13560.8</v>
      </c>
      <c r="M32" s="43">
        <v>13574.9</v>
      </c>
    </row>
    <row r="33" spans="1:13" ht="45" x14ac:dyDescent="0.25">
      <c r="A33" s="3" t="s">
        <v>80</v>
      </c>
      <c r="B33" s="5" t="s">
        <v>24</v>
      </c>
      <c r="C33" s="4" t="s">
        <v>43</v>
      </c>
      <c r="D33" s="26">
        <v>449</v>
      </c>
      <c r="E33" s="26">
        <v>438</v>
      </c>
      <c r="F33" s="26">
        <v>438</v>
      </c>
      <c r="G33" s="26">
        <v>438</v>
      </c>
      <c r="H33" s="26">
        <v>438</v>
      </c>
      <c r="I33" s="30">
        <v>49111.3</v>
      </c>
      <c r="J33" s="29">
        <v>52324.6</v>
      </c>
      <c r="K33" s="43">
        <v>51124.5</v>
      </c>
      <c r="L33" s="43">
        <v>52833.2</v>
      </c>
      <c r="M33" s="43">
        <v>53033.5</v>
      </c>
    </row>
    <row r="34" spans="1:13" ht="45" x14ac:dyDescent="0.25">
      <c r="A34" s="3" t="s">
        <v>81</v>
      </c>
      <c r="B34" s="5" t="s">
        <v>61</v>
      </c>
      <c r="C34" s="4" t="s">
        <v>85</v>
      </c>
      <c r="D34" s="26">
        <v>0</v>
      </c>
      <c r="E34" s="26">
        <v>378</v>
      </c>
      <c r="F34" s="26">
        <v>300</v>
      </c>
      <c r="G34" s="26">
        <v>300</v>
      </c>
      <c r="H34" s="26">
        <v>300</v>
      </c>
      <c r="I34" s="30">
        <v>0</v>
      </c>
      <c r="J34" s="29">
        <v>743.4</v>
      </c>
      <c r="K34" s="43">
        <v>743.4</v>
      </c>
      <c r="L34" s="43">
        <v>743.4</v>
      </c>
      <c r="M34" s="43">
        <v>743.4</v>
      </c>
    </row>
    <row r="35" spans="1:13" ht="45" x14ac:dyDescent="0.25">
      <c r="A35" s="3" t="s">
        <v>82</v>
      </c>
      <c r="B35" s="5" t="s">
        <v>26</v>
      </c>
      <c r="C35" s="4" t="s">
        <v>38</v>
      </c>
      <c r="D35" s="26">
        <v>83190</v>
      </c>
      <c r="E35" s="26">
        <v>74500</v>
      </c>
      <c r="F35" s="26">
        <v>74500</v>
      </c>
      <c r="G35" s="26">
        <v>74500</v>
      </c>
      <c r="H35" s="26">
        <v>74500</v>
      </c>
      <c r="I35" s="30">
        <v>47574.2</v>
      </c>
      <c r="J35" s="29">
        <v>48760.3</v>
      </c>
      <c r="K35" s="43">
        <v>49267.7</v>
      </c>
      <c r="L35" s="43">
        <v>49541.8</v>
      </c>
      <c r="M35" s="43">
        <v>49177</v>
      </c>
    </row>
    <row r="36" spans="1:13" x14ac:dyDescent="0.25">
      <c r="A36" s="3" t="s">
        <v>17</v>
      </c>
      <c r="B36" s="5" t="s">
        <v>34</v>
      </c>
      <c r="C36" s="4"/>
      <c r="D36" s="26" t="s">
        <v>8</v>
      </c>
      <c r="E36" s="26" t="s">
        <v>8</v>
      </c>
      <c r="F36" s="26" t="s">
        <v>8</v>
      </c>
      <c r="G36" s="26" t="s">
        <v>8</v>
      </c>
      <c r="H36" s="26" t="s">
        <v>8</v>
      </c>
      <c r="I36" s="30">
        <f>I37+I38</f>
        <v>16148.1</v>
      </c>
      <c r="J36" s="30">
        <f t="shared" ref="J36:M36" si="3">J37+J38</f>
        <v>16071.9</v>
      </c>
      <c r="K36" s="42">
        <f t="shared" si="3"/>
        <v>87796.900000000009</v>
      </c>
      <c r="L36" s="42">
        <f t="shared" si="3"/>
        <v>87866.799999999988</v>
      </c>
      <c r="M36" s="42">
        <f t="shared" si="3"/>
        <v>88288.200000000012</v>
      </c>
    </row>
    <row r="37" spans="1:13" ht="60" x14ac:dyDescent="0.25">
      <c r="A37" s="3" t="s">
        <v>83</v>
      </c>
      <c r="B37" s="5" t="s">
        <v>27</v>
      </c>
      <c r="C37" s="1" t="s">
        <v>28</v>
      </c>
      <c r="D37" s="26">
        <v>7480</v>
      </c>
      <c r="E37" s="26">
        <v>8113</v>
      </c>
      <c r="F37" s="26">
        <v>9469</v>
      </c>
      <c r="G37" s="26">
        <v>9469</v>
      </c>
      <c r="H37" s="26">
        <v>9469</v>
      </c>
      <c r="I37" s="30">
        <v>16148.1</v>
      </c>
      <c r="J37" s="29">
        <v>16071.9</v>
      </c>
      <c r="K37" s="43">
        <v>17801.8</v>
      </c>
      <c r="L37" s="43">
        <v>18003.900000000001</v>
      </c>
      <c r="M37" s="43">
        <v>18092.900000000001</v>
      </c>
    </row>
    <row r="38" spans="1:13" ht="60" x14ac:dyDescent="0.25">
      <c r="A38" s="3" t="s">
        <v>84</v>
      </c>
      <c r="B38" s="5" t="s">
        <v>62</v>
      </c>
      <c r="C38" s="4" t="s">
        <v>43</v>
      </c>
      <c r="D38" s="26">
        <v>0</v>
      </c>
      <c r="E38" s="26">
        <v>0</v>
      </c>
      <c r="F38" s="26">
        <v>491</v>
      </c>
      <c r="G38" s="26">
        <v>491</v>
      </c>
      <c r="H38" s="26">
        <v>491</v>
      </c>
      <c r="I38" s="30">
        <v>0</v>
      </c>
      <c r="J38" s="29">
        <v>0</v>
      </c>
      <c r="K38" s="29">
        <v>69995.100000000006</v>
      </c>
      <c r="L38" s="29">
        <v>69862.899999999994</v>
      </c>
      <c r="M38" s="29">
        <v>70195.3</v>
      </c>
    </row>
    <row r="39" spans="1:13" s="16" customFormat="1" ht="21" customHeight="1" x14ac:dyDescent="0.25">
      <c r="A39" s="7"/>
      <c r="B39" s="7" t="s">
        <v>29</v>
      </c>
      <c r="C39" s="8" t="s">
        <v>8</v>
      </c>
      <c r="D39" s="33" t="s">
        <v>8</v>
      </c>
      <c r="E39" s="33" t="s">
        <v>8</v>
      </c>
      <c r="F39" s="33" t="s">
        <v>8</v>
      </c>
      <c r="G39" s="33" t="s">
        <v>8</v>
      </c>
      <c r="H39" s="33" t="s">
        <v>8</v>
      </c>
      <c r="I39" s="37">
        <f>I10+I14</f>
        <v>875738.50000000012</v>
      </c>
      <c r="J39" s="39">
        <f>J10+J14</f>
        <v>928435.00000000023</v>
      </c>
      <c r="K39" s="45">
        <f>K10+K14</f>
        <v>853828.9</v>
      </c>
      <c r="L39" s="45">
        <f>L10+L14</f>
        <v>862880.29999999993</v>
      </c>
      <c r="M39" s="45">
        <f>M10+M14</f>
        <v>868482.49999999977</v>
      </c>
    </row>
    <row r="40" spans="1:13" x14ac:dyDescent="0.25">
      <c r="A40" s="9" t="s">
        <v>30</v>
      </c>
      <c r="B40" s="9"/>
      <c r="C40" s="10"/>
      <c r="D40" s="34"/>
      <c r="E40" s="34"/>
      <c r="F40" s="34"/>
      <c r="G40" s="34"/>
      <c r="H40" s="34"/>
      <c r="I40" s="38"/>
      <c r="J40" s="41"/>
      <c r="K40" s="14"/>
      <c r="L40" s="14"/>
      <c r="M40" s="14"/>
    </row>
    <row r="41" spans="1:13" x14ac:dyDescent="0.25">
      <c r="I41" s="15"/>
      <c r="J41" s="15"/>
      <c r="K41" s="15"/>
      <c r="L41" s="15"/>
      <c r="M41" s="15"/>
    </row>
    <row r="44" spans="1:13" x14ac:dyDescent="0.25">
      <c r="I44" s="15"/>
    </row>
    <row r="46" spans="1:13" x14ac:dyDescent="0.25">
      <c r="J46" s="15"/>
      <c r="M46" s="15"/>
    </row>
  </sheetData>
  <mergeCells count="16">
    <mergeCell ref="I7:I8"/>
    <mergeCell ref="J7:J8"/>
    <mergeCell ref="A1:M1"/>
    <mergeCell ref="A2:M2"/>
    <mergeCell ref="A3:M3"/>
    <mergeCell ref="A4:M4"/>
    <mergeCell ref="A5:A8"/>
    <mergeCell ref="B5:B8"/>
    <mergeCell ref="C5:C8"/>
    <mergeCell ref="D5:H6"/>
    <mergeCell ref="I5:M5"/>
    <mergeCell ref="I6:M6"/>
    <mergeCell ref="K7:M7"/>
    <mergeCell ref="D7:D8"/>
    <mergeCell ref="E7:E8"/>
    <mergeCell ref="F7:H7"/>
  </mergeCells>
  <pageMargins left="0.59055118110236227" right="0.11811023622047245" top="0.74803149606299213" bottom="0.35433070866141736" header="0.31496062992125984" footer="0.31496062992125984"/>
  <pageSetup paperSize="9" scale="5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Budget</cp:lastModifiedBy>
  <cp:lastPrinted>2020-10-07T23:09:22Z</cp:lastPrinted>
  <dcterms:created xsi:type="dcterms:W3CDTF">2017-10-17T00:07:00Z</dcterms:created>
  <dcterms:modified xsi:type="dcterms:W3CDTF">2020-11-11T03:04:43Z</dcterms:modified>
</cp:coreProperties>
</file>